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N11" i="1" l="1"/>
  <c r="O11" i="1" s="1"/>
  <c r="N10" i="1"/>
  <c r="O10" i="1" s="1"/>
  <c r="O12" i="1" l="1"/>
  <c r="F12" i="1"/>
  <c r="L12" i="1"/>
</calcChain>
</file>

<file path=xl/sharedStrings.xml><?xml version="1.0" encoding="utf-8"?>
<sst xmlns="http://schemas.openxmlformats.org/spreadsheetml/2006/main" count="59" uniqueCount="39">
  <si>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</si>
  <si>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</si>
  <si>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</si>
  <si>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</si>
  <si>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</si>
  <si>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</si>
  <si>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</si>
  <si>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</si>
  <si>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</si>
  <si>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</si>
  <si>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</si>
  <si>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</si>
  <si>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</si>
  <si>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</si>
  <si>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</si>
  <si>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</si>
  <si>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</si>
  <si>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</si>
  <si>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</si>
  <si>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</si>
  <si>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</si>
  <si>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</si>
  <si>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</si>
  <si>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</si>
  <si>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</si>
  <si>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</si>
  <si>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</si>
  <si>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</si>
  <si>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</si>
  <si>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</si>
  <si>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2010</t>
  </si>
  <si>
    <t xml:space="preserve">Представитель АО «Сузун»                                                                                                                           А.В. Лысенко
по доверенности № 904 от 12.12.2018
</t>
  </si>
  <si>
    <t>Наименование лота:  "Реализация невостребованных ликвидных МТР.Крепежные изделия"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</si>
  <si>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НВЛ-2019/11-С</t>
    </r>
  </si>
  <si>
    <t>2015</t>
  </si>
  <si>
    <t>1216741</t>
  </si>
  <si>
    <t>1332793</t>
  </si>
  <si>
    <t>Шуруп 3Х20</t>
  </si>
  <si>
    <t>Шайба для фланцевых соединений 42.14Х17Н2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</si>
</sst>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9" fillId="0" borderId="3" xfId="0" applyNumberFormat="1" applyFont="1" applyFill="1" applyBorder="1"/>
    <xf numFmtId="49" fontId="9" fillId="0" borderId="3" xfId="0" applyNumberFormat="1" applyFont="1" applyFill="1" applyBorder="1" applyAlignment="1">
      <alignment wrapText="1"/>
    </xf>
    <xf numFmtId="3" fontId="11" fillId="0" borderId="3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1"/>
  <sheetViews>
    <sheetView tabSelected="1" workbookViewId="0">
      <selection activeCell="Q6" sqref="Q6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42578125" style="8" bestFit="1" customWidth="1"/>
    <col min="15" max="15" width="12.42578125" style="8" bestFit="1" customWidth="1"/>
    <col min="16" max="16384" width="9.140625" style="8"/>
  </cols>
  <sheetData>
    <row r="1" spans="1:18" s="1" customFormat="1" ht="38.25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</row>
    <row r="2" spans="1:18" s="1" customFormat="1" ht="43.5" customHeight="1" x14ac:dyDescent="0.25">
      <c r="A2" s="51" t="s">
        <v>32</v>
      </c>
      <c r="B2" s="51"/>
      <c r="C2" s="51"/>
      <c r="D2" s="51"/>
      <c r="E2" s="51"/>
      <c r="F2" s="51"/>
      <c r="G2" s="51"/>
      <c r="H2" s="51"/>
    </row>
    <row r="3" spans="1:18" s="1" customFormat="1" ht="36" customHeight="1" x14ac:dyDescent="0.25">
      <c r="A3" s="52" t="s">
        <v>33</v>
      </c>
      <c r="B3" s="52"/>
      <c r="C3" s="52"/>
      <c r="D3" s="52"/>
      <c r="E3" s="52"/>
      <c r="F3" s="52"/>
      <c r="G3" s="52"/>
      <c r="H3" s="52"/>
    </row>
    <row r="4" spans="1:18" s="1" customFormat="1" ht="39" customHeight="1" x14ac:dyDescent="0.25">
      <c r="A4" s="53" t="s">
        <v>24</v>
      </c>
      <c r="B4" s="53"/>
      <c r="C4" s="53"/>
      <c r="D4" s="53"/>
      <c r="E4" s="53"/>
      <c r="F4" s="53"/>
      <c r="G4" s="53"/>
      <c r="H4" s="53"/>
    </row>
    <row r="5" spans="1:18" s="1" customFormat="1" ht="27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</row>
    <row r="6" spans="1:18" s="1" customFormat="1" ht="71.25" customHeight="1" x14ac:dyDescent="0.25">
      <c r="A6" s="51" t="s">
        <v>28</v>
      </c>
      <c r="B6" s="59"/>
      <c r="C6" s="59"/>
      <c r="D6" s="59"/>
      <c r="E6" s="59"/>
      <c r="F6" s="59"/>
      <c r="G6" s="59"/>
      <c r="H6" s="59"/>
    </row>
    <row r="7" spans="1:18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8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26</v>
      </c>
      <c r="H8" s="19" t="s">
        <v>6</v>
      </c>
      <c r="K8" s="44"/>
      <c r="L8" s="44"/>
      <c r="M8" s="44"/>
      <c r="N8" s="44"/>
      <c r="O8" s="44"/>
      <c r="P8" s="44"/>
      <c r="Q8" s="44"/>
    </row>
    <row r="9" spans="1:18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</row>
    <row r="10" spans="1:18" s="3" customFormat="1" x14ac:dyDescent="0.25">
      <c r="A10" s="21">
        <v>1</v>
      </c>
      <c r="B10" s="46" t="s">
        <v>25</v>
      </c>
      <c r="C10" s="62" t="s">
        <v>35</v>
      </c>
      <c r="D10" s="63" t="s">
        <v>37</v>
      </c>
      <c r="E10" s="30" t="s">
        <v>10</v>
      </c>
      <c r="F10" s="45">
        <v>23200</v>
      </c>
      <c r="G10" s="47">
        <v>0.70200000000000007</v>
      </c>
      <c r="H10" s="30" t="s">
        <v>30</v>
      </c>
      <c r="K10" s="26"/>
      <c r="L10" s="34">
        <v>0.52</v>
      </c>
      <c r="M10" s="26">
        <v>1.35</v>
      </c>
      <c r="N10" s="36">
        <f>L10*M10</f>
        <v>0.70200000000000007</v>
      </c>
      <c r="O10" s="26">
        <f>N10*F10</f>
        <v>16286.400000000001</v>
      </c>
      <c r="P10" s="26"/>
      <c r="Q10" s="26"/>
    </row>
    <row r="11" spans="1:18" s="3" customFormat="1" x14ac:dyDescent="0.25">
      <c r="A11" s="21">
        <v>2</v>
      </c>
      <c r="B11" s="46" t="s">
        <v>25</v>
      </c>
      <c r="C11" s="62" t="s">
        <v>36</v>
      </c>
      <c r="D11" s="63" t="s">
        <v>38</v>
      </c>
      <c r="E11" s="30" t="s">
        <v>10</v>
      </c>
      <c r="F11" s="45">
        <v>1</v>
      </c>
      <c r="G11" s="47">
        <v>255.83850000000001</v>
      </c>
      <c r="H11" s="30" t="s">
        <v>34</v>
      </c>
      <c r="K11" s="26"/>
      <c r="L11" s="34">
        <v>189.51</v>
      </c>
      <c r="M11" s="26">
        <v>1.35</v>
      </c>
      <c r="N11" s="36">
        <f t="shared" ref="N11" si="0">L11*M11</f>
        <v>255.83850000000001</v>
      </c>
      <c r="O11" s="26">
        <f t="shared" ref="O11" si="1">N11*F11</f>
        <v>255.83850000000001</v>
      </c>
      <c r="P11" s="26"/>
      <c r="Q11" s="26"/>
    </row>
    <row r="12" spans="1:18" s="4" customFormat="1" x14ac:dyDescent="0.25">
      <c r="A12" s="56" t="s">
        <v>7</v>
      </c>
      <c r="B12" s="56"/>
      <c r="C12" s="56"/>
      <c r="D12" s="56"/>
      <c r="E12" s="22"/>
      <c r="F12" s="64">
        <f>SUM(F10:F11)</f>
        <v>23201</v>
      </c>
      <c r="G12" s="23"/>
      <c r="H12" s="24"/>
      <c r="J12" s="43"/>
      <c r="K12" s="27"/>
      <c r="L12" s="28">
        <f>SUM(L10:L11)</f>
        <v>190.03</v>
      </c>
      <c r="M12" s="27"/>
      <c r="N12" s="27"/>
      <c r="O12" s="35">
        <f>SUM(O10:O11)</f>
        <v>16542.238500000003</v>
      </c>
      <c r="P12" s="27"/>
      <c r="Q12" s="27"/>
    </row>
    <row r="13" spans="1:18" s="4" customFormat="1" x14ac:dyDescent="0.25">
      <c r="A13" s="5"/>
      <c r="B13" s="5"/>
      <c r="C13" s="5"/>
      <c r="D13" s="6"/>
      <c r="E13" s="7"/>
      <c r="F13" s="40"/>
      <c r="G13" s="10"/>
      <c r="H13" s="7"/>
      <c r="K13" s="27"/>
      <c r="L13" s="27"/>
      <c r="M13" s="27"/>
      <c r="N13" s="27"/>
      <c r="O13" s="27"/>
      <c r="P13" s="27"/>
      <c r="Q13" s="27"/>
    </row>
    <row r="14" spans="1:18" s="4" customFormat="1" ht="135.75" customHeight="1" x14ac:dyDescent="0.25">
      <c r="A14" s="57" t="s">
        <v>8</v>
      </c>
      <c r="B14" s="57"/>
      <c r="C14" s="57"/>
      <c r="D14" s="57"/>
      <c r="E14" s="58" t="s">
        <v>9</v>
      </c>
      <c r="F14" s="58"/>
      <c r="G14" s="58"/>
      <c r="H14" s="58"/>
      <c r="K14" s="27"/>
      <c r="L14" s="27"/>
      <c r="M14" s="27"/>
      <c r="N14" s="27"/>
      <c r="O14" s="27"/>
      <c r="P14" s="27"/>
      <c r="Q14" s="27"/>
      <c r="R14" s="27"/>
    </row>
    <row r="15" spans="1:18" s="4" customFormat="1" ht="15.75" x14ac:dyDescent="0.25">
      <c r="A15" s="60" t="s">
        <v>22</v>
      </c>
      <c r="B15" s="60"/>
      <c r="C15" s="60"/>
      <c r="D15" s="60"/>
      <c r="E15" s="61" t="s">
        <v>23</v>
      </c>
      <c r="F15" s="61"/>
      <c r="G15" s="61"/>
      <c r="H15" s="61"/>
      <c r="J15" s="27"/>
      <c r="K15" s="27"/>
      <c r="L15" s="27"/>
      <c r="M15" s="27"/>
      <c r="N15" s="27"/>
      <c r="O15" s="27"/>
      <c r="P15" s="27"/>
      <c r="Q15" s="27"/>
      <c r="R15" s="27"/>
    </row>
    <row r="16" spans="1:18" s="4" customFormat="1" ht="15.75" x14ac:dyDescent="0.25">
      <c r="A16" s="60" t="s">
        <v>29</v>
      </c>
      <c r="B16" s="60"/>
      <c r="C16" s="60"/>
      <c r="D16" s="60"/>
      <c r="E16" s="61" t="s">
        <v>23</v>
      </c>
      <c r="F16" s="61"/>
      <c r="G16" s="61"/>
      <c r="H16" s="61"/>
      <c r="J16" s="27"/>
      <c r="K16" s="27"/>
      <c r="L16" s="27"/>
      <c r="M16" s="27"/>
      <c r="N16" s="27"/>
      <c r="O16" s="27"/>
      <c r="P16" s="27"/>
      <c r="Q16" s="27"/>
      <c r="R16" s="27"/>
    </row>
    <row r="17" spans="1:18" x14ac:dyDescent="0.25">
      <c r="J17" s="37"/>
      <c r="K17" s="37"/>
      <c r="L17" s="37"/>
      <c r="M17" s="37"/>
      <c r="N17" s="37"/>
      <c r="O17" s="37"/>
      <c r="P17" s="37"/>
      <c r="Q17" s="37"/>
      <c r="R17" s="37"/>
    </row>
    <row r="18" spans="1:18" x14ac:dyDescent="0.25">
      <c r="J18" s="37"/>
      <c r="K18" s="37"/>
      <c r="L18" s="37"/>
      <c r="M18" s="37"/>
      <c r="N18" s="37"/>
      <c r="O18" s="37"/>
      <c r="P18" s="37"/>
      <c r="Q18" s="37"/>
      <c r="R18" s="37"/>
    </row>
    <row r="19" spans="1:18" x14ac:dyDescent="0.25">
      <c r="J19" s="37"/>
      <c r="K19" s="37"/>
      <c r="L19" s="37"/>
      <c r="M19" s="37"/>
      <c r="N19" s="37"/>
      <c r="O19" s="37"/>
      <c r="P19" s="37"/>
      <c r="Q19" s="37"/>
      <c r="R19" s="37"/>
    </row>
    <row r="21" spans="1:18" s="20" customFormat="1" ht="36.75" customHeight="1" x14ac:dyDescent="0.2">
      <c r="A21" s="55" t="s">
        <v>31</v>
      </c>
      <c r="B21" s="55"/>
      <c r="C21" s="55"/>
      <c r="D21" s="55"/>
      <c r="E21" s="55"/>
      <c r="F21" s="55"/>
      <c r="G21" s="55"/>
      <c r="H21" s="55"/>
    </row>
  </sheetData>
  <mergeCells count="14">
    <mergeCell ref="A21:H21"/>
    <mergeCell ref="A12:D12"/>
    <mergeCell ref="A14:D14"/>
    <mergeCell ref="E14:H14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2019-03-26T06:48:11Z</cp:lastPrinted>
  <dcterms:created xsi:type="dcterms:W3CDTF">2016-09-16T10:27:35Z</dcterms:created>
  <dcterms:modified xsi:type="dcterms:W3CDTF">2019-03-26T06:48:19Z</dcterms:modified>
</cp:coreProperties>
</file>